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995" windowHeight="14370"/>
  </bookViews>
  <sheets>
    <sheet name="INVID_sestava pro měření průtok" sheetId="1" r:id="rId1"/>
  </sheets>
  <calcPr calcId="145621"/>
</workbook>
</file>

<file path=xl/calcChain.xml><?xml version="1.0" encoding="utf-8"?>
<calcChain xmlns="http://schemas.openxmlformats.org/spreadsheetml/2006/main">
  <c r="C87" i="1" l="1"/>
  <c r="B72" i="1"/>
  <c r="B33" i="1"/>
  <c r="B13" i="1" l="1"/>
  <c r="C88" i="1"/>
</calcChain>
</file>

<file path=xl/comments1.xml><?xml version="1.0" encoding="utf-8"?>
<comments xmlns="http://schemas.openxmlformats.org/spreadsheetml/2006/main">
  <authors>
    <author>Uživatel</author>
  </authors>
  <commentList>
    <comment ref="A4" authorId="0">
      <text>
        <r>
          <rPr>
            <b/>
            <sz val="9"/>
            <color indexed="81"/>
            <rFont val="Tahoma"/>
            <family val="2"/>
            <charset val="238"/>
          </rPr>
          <t>Uživatel:</t>
        </r>
        <r>
          <rPr>
            <sz val="9"/>
            <color indexed="81"/>
            <rFont val="Tahoma"/>
            <family val="2"/>
            <charset val="238"/>
          </rPr>
          <t xml:space="preserve">
ve zveřejněné výzvě nebude uvedena, slouží pouze pro interní potřebu</t>
        </r>
      </text>
    </comment>
    <comment ref="A8" authorId="0">
      <text>
        <r>
          <rPr>
            <b/>
            <sz val="9"/>
            <color indexed="81"/>
            <rFont val="Tahoma"/>
            <family val="2"/>
            <charset val="238"/>
          </rPr>
          <t>Uživatel:</t>
        </r>
        <r>
          <rPr>
            <sz val="9"/>
            <color indexed="81"/>
            <rFont val="Tahoma"/>
            <family val="2"/>
            <charset val="238"/>
          </rPr>
          <t xml:space="preserve">
Uveďte prosím obecný název poptávané věci např. notebook, tiskárna - multifunkční, mobilní telefon apod. </t>
        </r>
      </text>
    </comment>
    <comment ref="A28" authorId="0">
      <text>
        <r>
          <rPr>
            <b/>
            <sz val="9"/>
            <color indexed="81"/>
            <rFont val="Tahoma"/>
            <family val="2"/>
            <charset val="238"/>
          </rPr>
          <t>Uživatel:</t>
        </r>
        <r>
          <rPr>
            <sz val="9"/>
            <color indexed="81"/>
            <rFont val="Tahoma"/>
            <family val="2"/>
            <charset val="238"/>
          </rPr>
          <t xml:space="preserve">
Uveďte prosím obecný název poptávané věci např. notebook, tiskárna - multifunkční, mobilní telefon apod. </t>
        </r>
      </text>
    </comment>
    <comment ref="A48" authorId="0">
      <text>
        <r>
          <rPr>
            <b/>
            <sz val="9"/>
            <color indexed="81"/>
            <rFont val="Tahoma"/>
            <family val="2"/>
            <charset val="238"/>
          </rPr>
          <t>Uživatel:</t>
        </r>
        <r>
          <rPr>
            <sz val="9"/>
            <color indexed="81"/>
            <rFont val="Tahoma"/>
            <family val="2"/>
            <charset val="238"/>
          </rPr>
          <t xml:space="preserve">
Uveďte prosím obecný název poptávané věci např. notebook, tiskárna - multifunkční, mobilní telefon apod. </t>
        </r>
      </text>
    </comment>
    <comment ref="A67" authorId="0">
      <text>
        <r>
          <rPr>
            <b/>
            <sz val="9"/>
            <color indexed="81"/>
            <rFont val="Tahoma"/>
            <family val="2"/>
            <charset val="238"/>
          </rPr>
          <t>Uživatel:</t>
        </r>
        <r>
          <rPr>
            <sz val="9"/>
            <color indexed="81"/>
            <rFont val="Tahoma"/>
            <family val="2"/>
            <charset val="238"/>
          </rPr>
          <t xml:space="preserve">
Uveďte prosím obecný název poptávané věci např. notebook, tiskárna - multifunkční, mobilní telefon apod. </t>
        </r>
      </text>
    </comment>
  </commentList>
</comments>
</file>

<file path=xl/sharedStrings.xml><?xml version="1.0" encoding="utf-8"?>
<sst xmlns="http://schemas.openxmlformats.org/spreadsheetml/2006/main" count="58" uniqueCount="29">
  <si>
    <r>
      <t xml:space="preserve">Celková cena za projekt </t>
    </r>
    <r>
      <rPr>
        <b/>
        <sz val="10"/>
        <color indexed="8"/>
        <rFont val="Calibri"/>
        <family val="2"/>
        <charset val="238"/>
      </rPr>
      <t>včetně DPH:</t>
    </r>
  </si>
  <si>
    <r>
      <t xml:space="preserve">Celková cena za projekt </t>
    </r>
    <r>
      <rPr>
        <b/>
        <sz val="10"/>
        <color indexed="8"/>
        <rFont val="Calibri"/>
        <family val="2"/>
        <charset val="238"/>
      </rPr>
      <t>bez DPH:</t>
    </r>
  </si>
  <si>
    <t>Příslušenství:</t>
  </si>
  <si>
    <t xml:space="preserve">Jedná se o přístroj pro měření transpiračního proudu na kmenech dvanácti různých stromů o průměru vyšším než 15 cm, bez omezení maximální tloušťky. Přístroje musí být založeny na principu tepelné bilance kmene. Ohřev rostlinného pletiva musí být zevnitř kmene, ohříváno musí být přímo rostlinné pletivo. Teplotní diference mezi vyhřívanou a nevyhřívanou částí kmene musí být nastavitelná v rozmezí minimálně 1-4K. Výstupní hodnoty transpiračního proudu musí být udávány v jednotkách odpovídajících obvodu kmene nebo vztaženy k celému stromu, ve výpočtu nesmí figurovat plocha běle. Součástí  dodávky je i datalogger s 16 bit rozlišením a kapacitou paměti min. 100 000 záznamů a akumulátor zajišťující alespoň týdenní provoz. Délka kabelů mezi měricí ústřednou a měřenými stromy musí být minimálně 20 m. Součástí dodávky musí být i software pro ukládání dat z dataloggeru do PC, fungující v prostředí Windows. </t>
  </si>
  <si>
    <t>Technická specifikace:</t>
  </si>
  <si>
    <t>Cena celkem vč. DPH</t>
  </si>
  <si>
    <t>Cena celkem bez DPH</t>
  </si>
  <si>
    <t>Maximální cena za kus vč. DPH</t>
  </si>
  <si>
    <t>Maximální cena za kus bez DPH</t>
  </si>
  <si>
    <t>Počet kusů:</t>
  </si>
  <si>
    <t>http://notebooky.heureka.cz/hp-probook-4330s-xx977ea/</t>
  </si>
  <si>
    <t>Sestava pro měření průtoku na 12stromech - kmeny - EMS 51+el. Zdroj</t>
  </si>
  <si>
    <t>Popis:</t>
  </si>
  <si>
    <t>http://www.alfacomp.cz/php/product.php?eid=1051400811ZU0CEZSI</t>
  </si>
  <si>
    <t>Požadavek</t>
  </si>
  <si>
    <t>Tel.: 545134116, e-mail: jankov@mendelu.cz, tel.: 545134111, e-mail:xsimkov0@node.mendelu.cz</t>
  </si>
  <si>
    <t>Kontakt:</t>
  </si>
  <si>
    <t>prof. Dr. Ing. Libor Jankovský, Ing. Pavlína Pancová Šimková, PhD.</t>
  </si>
  <si>
    <t>Kontaktní osoba:</t>
  </si>
  <si>
    <t>CZ.1.07/2.3.00/20.0265</t>
  </si>
  <si>
    <t>Reg. č.</t>
  </si>
  <si>
    <t>Indikátory vitality dřevin</t>
  </si>
  <si>
    <t>Projekt:</t>
  </si>
  <si>
    <t xml:space="preserve">Minikin RTH - čidlo na měření teploty, vlhkosti vzduchu a radiace </t>
  </si>
  <si>
    <t xml:space="preserve">Jedná se o kombinované čidlo kompaktního tvaru s integrovaným dataloggerem. Požadujeme přesnost měření teploty vzduchu minimálně 0.2K, kapacitní senzor pro měření relativní vlhkosti vzduchu s přesností min. 2% a čidlo pro měření globální radiace s přesností min. 5%. Čidlo musí být vodotěsné - IP69. Součástí přístroje musí být integrovaný datalogger s kapacitou min. 50 000 záznamů a 16 bit rozlišením. Životnost integrované baterie, zajišťující chod přístroje musí být alespoň 2 roky při desetiminutovém intervalu měření. Součástí dodávky je i radiační kryt, pro měření teploty vzduchu. Komunikace s datalogerem musí být možná i bez otevření vodotěsné schránky přístroje. Součástí dodávky musí být i software pro ukládání dat z dataloggeru do PC, fungující v prostředí Windows. </t>
  </si>
  <si>
    <t xml:space="preserve">Přístroje na měření půdního potenciálu </t>
  </si>
  <si>
    <t xml:space="preserve">Jedná se o přístroje pro měření půdního vodního potenciálu. Přístroj bude obsahovat datalogger a připojitelná výměnná čidla. Počet čidel připojitelných k jednomu dataloggeru: min. 3; délka kabelů min. 2m. Samotný přístroj musí být kompaktní, vodotěsný, s integrovanou baterií (životnost baterie min. 5 let při hodinovém intervalu měření). Komunikace s dataloggerem musí být možná bez otevření vodotěsné schránky přístroje. Kapacita paměti dataloggeru musí být minimálně 40 000 záznamů. Přístroj s připojenými čidly musí být schopen měřit půdní vodní potenciál v minimálním rozsahu 0 až -1 MPa. Součástí dodávky musí být i software pro ukládání dat z dataloggeru do PC, fungující v prostředí Windows. </t>
  </si>
  <si>
    <t>Dendrometry DRL26</t>
  </si>
  <si>
    <t xml:space="preserve">Požadujeme automatické páskové dendrometry s integrovaným dataloggerem. Dendrometry musí být možno použít na vzrostlých stromech (průměr kmene vyšší než 10 cm, bez maximálního omezení). Dendrometr musí být schopen alespoň 1 rok bez výměny baterie a po stejnou dobu ukládat data do paměti (při hodinovém intervalu měření a ukládání dat). Schránka dataloggeru musí být vodotěsná a data musí být možno uložit do paměti počítače bez jejího otevření. Požadovaný rozsah měření přírůstu je min. 50 mm, s dostatečnou přesností pro zachycení denních změn obvodu kmene (min. 16 bit rozlišení dataloggeru). Součástí dodávky musí být i software pro ukládání dat z dataloggeru do PC, fungující v prostředí Windows.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</si>
</sst>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Kč&quot;;[Red]\-#,##0.00&quot; Kč&quot;"/>
  </numFmts>
  <fonts count="10" x14ac:knownFonts="1">
    <font>
      <sz val="10"/>
      <name val="Arial"/>
      <family val="2"/>
      <charset val="238"/>
    </font>
    <font>
      <b/>
      <sz val="10"/>
      <name val="Calibri"/>
      <family val="2"/>
      <charset val="238"/>
      <scheme val="minor"/>
    </font>
    <font>
      <b/>
      <sz val="10"/>
      <color indexed="8"/>
      <name val="Calibri"/>
      <family val="2"/>
      <charset val="238"/>
    </font>
    <font>
      <sz val="9"/>
      <name val="Calibri"/>
      <family val="2"/>
      <charset val="238"/>
      <scheme val="minor"/>
    </font>
    <font>
      <b/>
      <sz val="9"/>
      <name val="Calibri"/>
      <family val="2"/>
      <charset val="238"/>
      <scheme val="minor"/>
    </font>
    <font>
      <sz val="10"/>
      <name val="Calibri"/>
      <family val="2"/>
      <charset val="238"/>
      <scheme val="minor"/>
    </font>
    <font>
      <sz val="10"/>
      <color indexed="12"/>
      <name val="Calibri"/>
      <family val="2"/>
      <charset val="238"/>
    </font>
    <font>
      <b/>
      <sz val="9"/>
      <color indexed="81"/>
      <name val="Tahoma"/>
      <family val="2"/>
      <charset val="238"/>
    </font>
    <font>
      <sz val="9"/>
      <color indexed="81"/>
      <name val="Tahoma"/>
      <family val="2"/>
      <charset val="238"/>
    </font>
    <font>
      <sz val="9"/>
      <color rgb="FFFF0000"/>
      <name val="Calibri"/>
      <family val="2"/>
      <charset val="238"/>
      <scheme val="minor"/>
    </font>
  </fonts>
  <fills count="3">
    <fill>
      <patternFill patternType="none"/>
    </fill>
    <fill>
      <patternFill patternType="gray125"/>
    </fill>
    <fill>
      <patternFill patternType="solid">
        <fgColor theme="9" tint="0.59999389629810485"/>
        <bgColor indexed="64"/>
      </patternFill>
    </fill>
  </fills>
  <borders count="15">
    <border>
      <left/>
      <right/>
      <top/>
      <bottom/>
      <diagonal/>
    </border>
    <border>
      <left/>
      <right style="medium">
        <color indexed="8"/>
      </right>
      <top style="thin">
        <color indexed="8"/>
      </top>
      <bottom style="medium">
        <color indexed="8"/>
      </bottom>
      <diagonal/>
    </border>
    <border>
      <left style="medium">
        <color indexed="8"/>
      </left>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right style="medium">
        <color indexed="8"/>
      </right>
      <top/>
      <bottom/>
      <diagonal/>
    </border>
    <border>
      <left style="medium">
        <color indexed="8"/>
      </left>
      <right/>
      <top/>
      <bottom/>
      <diagonal/>
    </border>
    <border>
      <left style="medium">
        <color indexed="8"/>
      </left>
      <right style="medium">
        <color indexed="8"/>
      </right>
      <top/>
      <bottom/>
      <diagonal/>
    </border>
    <border>
      <left/>
      <right style="medium">
        <color indexed="8"/>
      </right>
      <top style="thin">
        <color indexed="8"/>
      </top>
      <bottom/>
      <diagonal/>
    </border>
    <border>
      <left style="medium">
        <color indexed="8"/>
      </left>
      <right/>
      <top style="thin">
        <color indexed="8"/>
      </top>
      <bottom/>
      <diagonal/>
    </border>
    <border>
      <left style="medium">
        <color indexed="8"/>
      </left>
      <right style="medium">
        <color indexed="8"/>
      </right>
      <top style="thin">
        <color indexed="8"/>
      </top>
      <bottom/>
      <diagonal/>
    </border>
    <border>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s>
  <cellStyleXfs count="1">
    <xf numFmtId="0" fontId="0" fillId="0" borderId="0"/>
  </cellStyleXfs>
  <cellXfs count="34">
    <xf numFmtId="0" fontId="0" fillId="0" borderId="0" xfId="0"/>
    <xf numFmtId="0" fontId="0" fillId="0" borderId="0" xfId="0" applyAlignment="1">
      <alignment horizontal="left" vertical="top"/>
    </xf>
    <xf numFmtId="164" fontId="1" fillId="0" borderId="0" xfId="0" applyNumberFormat="1" applyFont="1" applyAlignment="1">
      <alignment vertical="center"/>
    </xf>
    <xf numFmtId="0" fontId="4" fillId="0" borderId="3" xfId="0" applyFont="1" applyBorder="1" applyAlignment="1">
      <alignment vertical="top" wrapText="1"/>
    </xf>
    <xf numFmtId="0" fontId="3" fillId="0" borderId="6" xfId="0" applyFont="1" applyBorder="1"/>
    <xf numFmtId="0" fontId="4" fillId="0" borderId="9" xfId="0" applyFont="1" applyBorder="1"/>
    <xf numFmtId="0" fontId="3" fillId="0" borderId="12" xfId="0" applyFont="1" applyBorder="1"/>
    <xf numFmtId="0" fontId="4" fillId="0" borderId="12" xfId="0" applyFont="1" applyBorder="1"/>
    <xf numFmtId="0" fontId="3" fillId="2" borderId="14" xfId="0" applyFont="1" applyFill="1" applyBorder="1"/>
    <xf numFmtId="0" fontId="5" fillId="0" borderId="0" xfId="0" applyFont="1"/>
    <xf numFmtId="0" fontId="1" fillId="0" borderId="0" xfId="0" applyFont="1"/>
    <xf numFmtId="0" fontId="1" fillId="0" borderId="0" xfId="0" applyFont="1" applyBorder="1" applyAlignment="1">
      <alignment horizontal="left" vertical="top"/>
    </xf>
    <xf numFmtId="0" fontId="1" fillId="0" borderId="0" xfId="0" applyFont="1" applyBorder="1" applyAlignment="1">
      <alignment horizontal="left" vertical="center"/>
    </xf>
    <xf numFmtId="0" fontId="5" fillId="0" borderId="0" xfId="0" applyFont="1" applyAlignment="1">
      <alignment horizontal="left" vertical="center"/>
    </xf>
    <xf numFmtId="0" fontId="6" fillId="0" borderId="0" xfId="0" applyFont="1" applyBorder="1" applyAlignment="1">
      <alignment horizontal="left" vertical="center"/>
    </xf>
    <xf numFmtId="0" fontId="4" fillId="2" borderId="13" xfId="0" applyFont="1" applyFill="1" applyBorder="1" applyAlignment="1">
      <alignment horizontal="center"/>
    </xf>
    <xf numFmtId="0" fontId="4" fillId="0" borderId="10" xfId="0" applyFont="1" applyBorder="1" applyAlignment="1">
      <alignment horizontal="center"/>
    </xf>
    <xf numFmtId="164" fontId="4" fillId="0" borderId="10" xfId="0" applyNumberFormat="1" applyFont="1" applyBorder="1" applyAlignment="1">
      <alignment horizontal="center"/>
    </xf>
    <xf numFmtId="164" fontId="4" fillId="0" borderId="11" xfId="0" applyNumberFormat="1" applyFont="1" applyBorder="1" applyAlignment="1">
      <alignment horizontal="center"/>
    </xf>
    <xf numFmtId="0" fontId="1" fillId="0" borderId="0" xfId="0" applyFont="1" applyAlignment="1">
      <alignment horizontal="left" vertical="center"/>
    </xf>
    <xf numFmtId="0" fontId="3" fillId="0" borderId="8" xfId="0" applyFont="1" applyBorder="1" applyAlignment="1">
      <alignment horizontal="left" vertical="top" wrapText="1"/>
    </xf>
    <xf numFmtId="0" fontId="3" fillId="0" borderId="7" xfId="0" applyFont="1" applyBorder="1" applyAlignment="1">
      <alignment horizontal="left" vertical="top"/>
    </xf>
    <xf numFmtId="0" fontId="3" fillId="0" borderId="5" xfId="0" applyFont="1" applyBorder="1" applyAlignment="1">
      <alignment horizontal="left" vertical="top"/>
    </xf>
    <xf numFmtId="0" fontId="3" fillId="0" borderId="4" xfId="0" applyFont="1" applyBorder="1" applyAlignment="1">
      <alignment horizontal="left" vertical="top"/>
    </xf>
    <xf numFmtId="0" fontId="3" fillId="0" borderId="2" xfId="0" applyFont="1" applyBorder="1" applyAlignment="1">
      <alignment horizontal="left" vertical="center"/>
    </xf>
    <xf numFmtId="0" fontId="3" fillId="0" borderId="1" xfId="0" applyFont="1" applyBorder="1" applyAlignment="1">
      <alignment horizontal="left" vertical="center"/>
    </xf>
    <xf numFmtId="0" fontId="4" fillId="0" borderId="0" xfId="0" applyFont="1" applyBorder="1" applyAlignment="1">
      <alignment vertical="top" wrapText="1"/>
    </xf>
    <xf numFmtId="0" fontId="3" fillId="0" borderId="0" xfId="0" applyFont="1" applyBorder="1" applyAlignment="1">
      <alignment horizontal="left" vertical="center"/>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xf numFmtId="0" fontId="3" fillId="0" borderId="8" xfId="0" applyFont="1" applyFill="1" applyBorder="1" applyAlignment="1">
      <alignment horizontal="left" vertical="top" wrapText="1"/>
    </xf>
    <xf numFmtId="0" fontId="3" fillId="0" borderId="7" xfId="0" applyFont="1" applyFill="1" applyBorder="1" applyAlignment="1">
      <alignment horizontal="left" vertical="top"/>
    </xf>
    <xf numFmtId="0" fontId="3" fillId="0" borderId="5" xfId="0" applyFont="1" applyFill="1" applyBorder="1" applyAlignment="1">
      <alignment horizontal="left" vertical="top"/>
    </xf>
    <xf numFmtId="0" fontId="3" fillId="0" borderId="4" xfId="0" applyFont="1" applyFill="1" applyBorder="1" applyAlignment="1">
      <alignment horizontal="left" vertical="top"/>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vavrcik@mendelu.cz"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F178"/>
  <sheetViews>
    <sheetView tabSelected="1" workbookViewId="0">
      <selection activeCell="F86" sqref="F86"/>
    </sheetView>
  </sheetViews>
  <sheetFormatPr defaultRowHeight="12.75" x14ac:dyDescent="0.2"/>
  <cols>
    <col min="1" max="1" width="26.7109375" customWidth="1"/>
    <col min="2" max="2" width="15.7109375" customWidth="1"/>
    <col min="3" max="3" width="33.85546875" customWidth="1"/>
    <col min="5" max="5" width="0" hidden="1" customWidth="1"/>
  </cols>
  <sheetData>
    <row r="2" spans="1:5" ht="12.75" customHeight="1" x14ac:dyDescent="0.2">
      <c r="A2" s="11" t="s">
        <v>22</v>
      </c>
      <c r="B2" s="12" t="s">
        <v>21</v>
      </c>
      <c r="C2" s="12"/>
    </row>
    <row r="3" spans="1:5" ht="12.75" customHeight="1" x14ac:dyDescent="0.2">
      <c r="A3" s="11" t="s">
        <v>20</v>
      </c>
      <c r="B3" s="12" t="s">
        <v>19</v>
      </c>
      <c r="C3" s="12"/>
    </row>
    <row r="4" spans="1:5" x14ac:dyDescent="0.2">
      <c r="A4" s="10" t="s">
        <v>18</v>
      </c>
      <c r="B4" s="13" t="s">
        <v>17</v>
      </c>
      <c r="C4" s="13"/>
    </row>
    <row r="5" spans="1:5" x14ac:dyDescent="0.2">
      <c r="A5" s="10" t="s">
        <v>16</v>
      </c>
      <c r="B5" s="14" t="s">
        <v>15</v>
      </c>
      <c r="C5" s="14"/>
    </row>
    <row r="6" spans="1:5" ht="13.5" thickBot="1" x14ac:dyDescent="0.25">
      <c r="A6" s="9"/>
      <c r="B6" s="9"/>
      <c r="C6" s="9"/>
    </row>
    <row r="7" spans="1:5" x14ac:dyDescent="0.2">
      <c r="A7" s="8"/>
      <c r="B7" s="15" t="s">
        <v>14</v>
      </c>
      <c r="C7" s="15"/>
      <c r="E7" t="s">
        <v>13</v>
      </c>
    </row>
    <row r="8" spans="1:5" x14ac:dyDescent="0.2">
      <c r="A8" s="7" t="s">
        <v>12</v>
      </c>
      <c r="B8" s="16" t="s">
        <v>11</v>
      </c>
      <c r="C8" s="16"/>
      <c r="E8" t="s">
        <v>10</v>
      </c>
    </row>
    <row r="9" spans="1:5" x14ac:dyDescent="0.2">
      <c r="A9" s="6" t="s">
        <v>9</v>
      </c>
      <c r="B9" s="16">
        <v>1</v>
      </c>
      <c r="C9" s="16"/>
    </row>
    <row r="10" spans="1:5" x14ac:dyDescent="0.2">
      <c r="A10" s="6" t="s">
        <v>8</v>
      </c>
      <c r="B10" s="17">
        <v>195833.33</v>
      </c>
      <c r="C10" s="17"/>
    </row>
    <row r="11" spans="1:5" x14ac:dyDescent="0.2">
      <c r="A11" s="6" t="s">
        <v>7</v>
      </c>
      <c r="B11" s="18">
        <v>235000</v>
      </c>
      <c r="C11" s="17"/>
    </row>
    <row r="12" spans="1:5" x14ac:dyDescent="0.2">
      <c r="A12" s="6" t="s">
        <v>6</v>
      </c>
      <c r="B12" s="17">
        <v>195833.33</v>
      </c>
      <c r="C12" s="17"/>
    </row>
    <row r="13" spans="1:5" x14ac:dyDescent="0.2">
      <c r="A13" s="6" t="s">
        <v>5</v>
      </c>
      <c r="B13" s="18">
        <f>B11</f>
        <v>235000</v>
      </c>
      <c r="C13" s="17"/>
    </row>
    <row r="14" spans="1:5" ht="13.15" customHeight="1" x14ac:dyDescent="0.2">
      <c r="A14" s="5" t="s">
        <v>4</v>
      </c>
      <c r="B14" s="20" t="s">
        <v>3</v>
      </c>
      <c r="C14" s="21"/>
    </row>
    <row r="15" spans="1:5" x14ac:dyDescent="0.2">
      <c r="A15" s="4"/>
      <c r="B15" s="22"/>
      <c r="C15" s="23"/>
    </row>
    <row r="16" spans="1:5" x14ac:dyDescent="0.2">
      <c r="A16" s="4"/>
      <c r="B16" s="22"/>
      <c r="C16" s="23"/>
    </row>
    <row r="17" spans="1:5" x14ac:dyDescent="0.2">
      <c r="A17" s="4"/>
      <c r="B17" s="22"/>
      <c r="C17" s="23"/>
    </row>
    <row r="18" spans="1:5" x14ac:dyDescent="0.2">
      <c r="A18" s="4"/>
      <c r="B18" s="22"/>
      <c r="C18" s="23"/>
    </row>
    <row r="19" spans="1:5" x14ac:dyDescent="0.2">
      <c r="A19" s="4"/>
      <c r="B19" s="22"/>
      <c r="C19" s="23"/>
    </row>
    <row r="20" spans="1:5" x14ac:dyDescent="0.2">
      <c r="A20" s="4"/>
      <c r="B20" s="22"/>
      <c r="C20" s="23"/>
    </row>
    <row r="21" spans="1:5" x14ac:dyDescent="0.2">
      <c r="A21" s="4"/>
      <c r="B21" s="22"/>
      <c r="C21" s="23"/>
    </row>
    <row r="22" spans="1:5" x14ac:dyDescent="0.2">
      <c r="A22" s="4"/>
      <c r="B22" s="22"/>
      <c r="C22" s="23"/>
    </row>
    <row r="23" spans="1:5" x14ac:dyDescent="0.2">
      <c r="A23" s="4"/>
      <c r="B23" s="22"/>
      <c r="C23" s="23"/>
    </row>
    <row r="24" spans="1:5" x14ac:dyDescent="0.2">
      <c r="A24" s="4"/>
      <c r="B24" s="22"/>
      <c r="C24" s="23"/>
    </row>
    <row r="25" spans="1:5" ht="64.5" customHeight="1" x14ac:dyDescent="0.2">
      <c r="A25" s="4"/>
      <c r="B25" s="22"/>
      <c r="C25" s="23"/>
    </row>
    <row r="26" spans="1:5" ht="13.5" thickBot="1" x14ac:dyDescent="0.25">
      <c r="A26" s="3" t="s">
        <v>2</v>
      </c>
      <c r="B26" s="24"/>
      <c r="C26" s="25"/>
    </row>
    <row r="27" spans="1:5" x14ac:dyDescent="0.2">
      <c r="A27" s="8"/>
      <c r="B27" s="15" t="s">
        <v>14</v>
      </c>
      <c r="C27" s="15"/>
      <c r="E27" t="s">
        <v>13</v>
      </c>
    </row>
    <row r="28" spans="1:5" x14ac:dyDescent="0.2">
      <c r="A28" s="7" t="s">
        <v>12</v>
      </c>
      <c r="B28" s="16" t="s">
        <v>23</v>
      </c>
      <c r="C28" s="16"/>
      <c r="E28" t="s">
        <v>10</v>
      </c>
    </row>
    <row r="29" spans="1:5" x14ac:dyDescent="0.2">
      <c r="A29" s="6" t="s">
        <v>9</v>
      </c>
      <c r="B29" s="16">
        <v>2</v>
      </c>
      <c r="C29" s="16"/>
    </row>
    <row r="30" spans="1:5" x14ac:dyDescent="0.2">
      <c r="A30" s="6" t="s">
        <v>8</v>
      </c>
      <c r="B30" s="17">
        <v>31666.66</v>
      </c>
      <c r="C30" s="17"/>
    </row>
    <row r="31" spans="1:5" x14ac:dyDescent="0.2">
      <c r="A31" s="6" t="s">
        <v>7</v>
      </c>
      <c r="B31" s="18">
        <v>38000</v>
      </c>
      <c r="C31" s="17"/>
    </row>
    <row r="32" spans="1:5" x14ac:dyDescent="0.2">
      <c r="A32" s="6" t="s">
        <v>6</v>
      </c>
      <c r="B32" s="18">
        <v>63333.32</v>
      </c>
      <c r="C32" s="17"/>
    </row>
    <row r="33" spans="1:3" x14ac:dyDescent="0.2">
      <c r="A33" s="6" t="s">
        <v>5</v>
      </c>
      <c r="B33" s="18">
        <f>B31*B29</f>
        <v>76000</v>
      </c>
      <c r="C33" s="17"/>
    </row>
    <row r="34" spans="1:3" x14ac:dyDescent="0.2">
      <c r="A34" s="5" t="s">
        <v>4</v>
      </c>
      <c r="B34" s="20" t="s">
        <v>24</v>
      </c>
      <c r="C34" s="21"/>
    </row>
    <row r="35" spans="1:3" x14ac:dyDescent="0.2">
      <c r="A35" s="4"/>
      <c r="B35" s="22"/>
      <c r="C35" s="23"/>
    </row>
    <row r="36" spans="1:3" x14ac:dyDescent="0.2">
      <c r="A36" s="4"/>
      <c r="B36" s="22"/>
      <c r="C36" s="23"/>
    </row>
    <row r="37" spans="1:3" x14ac:dyDescent="0.2">
      <c r="A37" s="4"/>
      <c r="B37" s="22"/>
      <c r="C37" s="23"/>
    </row>
    <row r="38" spans="1:3" x14ac:dyDescent="0.2">
      <c r="A38" s="4"/>
      <c r="B38" s="22"/>
      <c r="C38" s="23"/>
    </row>
    <row r="39" spans="1:3" x14ac:dyDescent="0.2">
      <c r="A39" s="4"/>
      <c r="B39" s="22"/>
      <c r="C39" s="23"/>
    </row>
    <row r="40" spans="1:3" x14ac:dyDescent="0.2">
      <c r="A40" s="4"/>
      <c r="B40" s="22"/>
      <c r="C40" s="23"/>
    </row>
    <row r="41" spans="1:3" x14ac:dyDescent="0.2">
      <c r="A41" s="4"/>
      <c r="B41" s="22"/>
      <c r="C41" s="23"/>
    </row>
    <row r="42" spans="1:3" x14ac:dyDescent="0.2">
      <c r="A42" s="4"/>
      <c r="B42" s="22"/>
      <c r="C42" s="23"/>
    </row>
    <row r="43" spans="1:3" x14ac:dyDescent="0.2">
      <c r="A43" s="4"/>
      <c r="B43" s="22"/>
      <c r="C43" s="23"/>
    </row>
    <row r="44" spans="1:3" x14ac:dyDescent="0.2">
      <c r="A44" s="4"/>
      <c r="B44" s="22"/>
      <c r="C44" s="23"/>
    </row>
    <row r="45" spans="1:3" ht="30.75" customHeight="1" x14ac:dyDescent="0.2">
      <c r="A45" s="4"/>
      <c r="B45" s="22"/>
      <c r="C45" s="23"/>
    </row>
    <row r="46" spans="1:3" ht="19.149999999999999" customHeight="1" thickBot="1" x14ac:dyDescent="0.25">
      <c r="A46" s="3" t="s">
        <v>2</v>
      </c>
      <c r="B46" s="28"/>
      <c r="C46" s="29"/>
    </row>
    <row r="47" spans="1:3" x14ac:dyDescent="0.2">
      <c r="A47" s="8"/>
      <c r="B47" s="15" t="s">
        <v>14</v>
      </c>
      <c r="C47" s="15"/>
    </row>
    <row r="48" spans="1:3" x14ac:dyDescent="0.2">
      <c r="A48" s="7" t="s">
        <v>12</v>
      </c>
      <c r="B48" s="16" t="s">
        <v>25</v>
      </c>
      <c r="C48" s="16"/>
    </row>
    <row r="49" spans="1:3" x14ac:dyDescent="0.2">
      <c r="A49" s="6" t="s">
        <v>9</v>
      </c>
      <c r="B49" s="16">
        <v>4</v>
      </c>
      <c r="C49" s="16"/>
    </row>
    <row r="50" spans="1:3" x14ac:dyDescent="0.2">
      <c r="A50" s="6" t="s">
        <v>8</v>
      </c>
      <c r="B50" s="17">
        <v>13125</v>
      </c>
      <c r="C50" s="17"/>
    </row>
    <row r="51" spans="1:3" x14ac:dyDescent="0.2">
      <c r="A51" s="6" t="s">
        <v>7</v>
      </c>
      <c r="B51" s="18">
        <v>15750</v>
      </c>
      <c r="C51" s="17"/>
    </row>
    <row r="52" spans="1:3" x14ac:dyDescent="0.2">
      <c r="A52" s="6" t="s">
        <v>6</v>
      </c>
      <c r="B52" s="18">
        <v>52500</v>
      </c>
      <c r="C52" s="17"/>
    </row>
    <row r="53" spans="1:3" x14ac:dyDescent="0.2">
      <c r="A53" s="6" t="s">
        <v>5</v>
      </c>
      <c r="B53" s="18">
        <v>63000</v>
      </c>
      <c r="C53" s="17"/>
    </row>
    <row r="54" spans="1:3" ht="13.15" customHeight="1" x14ac:dyDescent="0.2">
      <c r="A54" s="5" t="s">
        <v>4</v>
      </c>
      <c r="B54" s="20" t="s">
        <v>26</v>
      </c>
      <c r="C54" s="21"/>
    </row>
    <row r="55" spans="1:3" x14ac:dyDescent="0.2">
      <c r="A55" s="4"/>
      <c r="B55" s="22"/>
      <c r="C55" s="23"/>
    </row>
    <row r="56" spans="1:3" x14ac:dyDescent="0.2">
      <c r="A56" s="4"/>
      <c r="B56" s="22"/>
      <c r="C56" s="23"/>
    </row>
    <row r="57" spans="1:3" x14ac:dyDescent="0.2">
      <c r="A57" s="4"/>
      <c r="B57" s="22"/>
      <c r="C57" s="23"/>
    </row>
    <row r="58" spans="1:3" x14ac:dyDescent="0.2">
      <c r="A58" s="4"/>
      <c r="B58" s="22"/>
      <c r="C58" s="23"/>
    </row>
    <row r="59" spans="1:3" x14ac:dyDescent="0.2">
      <c r="A59" s="4"/>
      <c r="B59" s="22"/>
      <c r="C59" s="23"/>
    </row>
    <row r="60" spans="1:3" x14ac:dyDescent="0.2">
      <c r="A60" s="4"/>
      <c r="B60" s="22"/>
      <c r="C60" s="23"/>
    </row>
    <row r="61" spans="1:3" x14ac:dyDescent="0.2">
      <c r="A61" s="4"/>
      <c r="B61" s="22"/>
      <c r="C61" s="23"/>
    </row>
    <row r="62" spans="1:3" x14ac:dyDescent="0.2">
      <c r="A62" s="4"/>
      <c r="B62" s="22"/>
      <c r="C62" s="23"/>
    </row>
    <row r="63" spans="1:3" x14ac:dyDescent="0.2">
      <c r="A63" s="4"/>
      <c r="B63" s="22"/>
      <c r="C63" s="23"/>
    </row>
    <row r="64" spans="1:3" ht="21" customHeight="1" x14ac:dyDescent="0.2">
      <c r="A64" s="4"/>
      <c r="B64" s="22"/>
      <c r="C64" s="23"/>
    </row>
    <row r="65" spans="1:3" ht="13.9" customHeight="1" thickBot="1" x14ac:dyDescent="0.25">
      <c r="A65" s="3" t="s">
        <v>2</v>
      </c>
      <c r="B65" s="28"/>
      <c r="C65" s="29"/>
    </row>
    <row r="66" spans="1:3" x14ac:dyDescent="0.2">
      <c r="A66" s="8"/>
      <c r="B66" s="15" t="s">
        <v>14</v>
      </c>
      <c r="C66" s="15"/>
    </row>
    <row r="67" spans="1:3" x14ac:dyDescent="0.2">
      <c r="A67" s="7" t="s">
        <v>12</v>
      </c>
      <c r="B67" s="16" t="s">
        <v>27</v>
      </c>
      <c r="C67" s="16"/>
    </row>
    <row r="68" spans="1:3" x14ac:dyDescent="0.2">
      <c r="A68" s="6" t="s">
        <v>9</v>
      </c>
      <c r="B68" s="16">
        <v>12</v>
      </c>
      <c r="C68" s="16"/>
    </row>
    <row r="69" spans="1:3" x14ac:dyDescent="0.2">
      <c r="A69" s="6" t="s">
        <v>8</v>
      </c>
      <c r="B69" s="17">
        <v>8166.66</v>
      </c>
      <c r="C69" s="17"/>
    </row>
    <row r="70" spans="1:3" x14ac:dyDescent="0.2">
      <c r="A70" s="6" t="s">
        <v>7</v>
      </c>
      <c r="B70" s="18">
        <v>9800</v>
      </c>
      <c r="C70" s="17"/>
    </row>
    <row r="71" spans="1:3" x14ac:dyDescent="0.2">
      <c r="A71" s="6" t="s">
        <v>6</v>
      </c>
      <c r="B71" s="18">
        <v>97999.92</v>
      </c>
      <c r="C71" s="17"/>
    </row>
    <row r="72" spans="1:3" x14ac:dyDescent="0.2">
      <c r="A72" s="6" t="s">
        <v>5</v>
      </c>
      <c r="B72" s="18">
        <f>B70*B68</f>
        <v>117600</v>
      </c>
      <c r="C72" s="17"/>
    </row>
    <row r="73" spans="1:3" x14ac:dyDescent="0.2">
      <c r="A73" s="5" t="s">
        <v>4</v>
      </c>
      <c r="B73" s="30" t="s">
        <v>28</v>
      </c>
      <c r="C73" s="31"/>
    </row>
    <row r="74" spans="1:3" x14ac:dyDescent="0.2">
      <c r="A74" s="4"/>
      <c r="B74" s="32"/>
      <c r="C74" s="33"/>
    </row>
    <row r="75" spans="1:3" x14ac:dyDescent="0.2">
      <c r="A75" s="4"/>
      <c r="B75" s="32"/>
      <c r="C75" s="33"/>
    </row>
    <row r="76" spans="1:3" x14ac:dyDescent="0.2">
      <c r="A76" s="4"/>
      <c r="B76" s="32"/>
      <c r="C76" s="33"/>
    </row>
    <row r="77" spans="1:3" x14ac:dyDescent="0.2">
      <c r="A77" s="4"/>
      <c r="B77" s="32"/>
      <c r="C77" s="33"/>
    </row>
    <row r="78" spans="1:3" x14ac:dyDescent="0.2">
      <c r="A78" s="4"/>
      <c r="B78" s="32"/>
      <c r="C78" s="33"/>
    </row>
    <row r="79" spans="1:3" x14ac:dyDescent="0.2">
      <c r="A79" s="4"/>
      <c r="B79" s="32"/>
      <c r="C79" s="33"/>
    </row>
    <row r="80" spans="1:3" x14ac:dyDescent="0.2">
      <c r="A80" s="4"/>
      <c r="B80" s="32"/>
      <c r="C80" s="33"/>
    </row>
    <row r="81" spans="1:3" x14ac:dyDescent="0.2">
      <c r="A81" s="4"/>
      <c r="B81" s="32"/>
      <c r="C81" s="33"/>
    </row>
    <row r="82" spans="1:3" x14ac:dyDescent="0.2">
      <c r="A82" s="4"/>
      <c r="B82" s="32"/>
      <c r="C82" s="33"/>
    </row>
    <row r="83" spans="1:3" x14ac:dyDescent="0.2">
      <c r="A83" s="4"/>
      <c r="B83" s="32"/>
      <c r="C83" s="33"/>
    </row>
    <row r="84" spans="1:3" ht="20.25" customHeight="1" x14ac:dyDescent="0.2">
      <c r="A84" s="4"/>
      <c r="B84" s="32"/>
      <c r="C84" s="33"/>
    </row>
    <row r="85" spans="1:3" ht="13.9" customHeight="1" thickBot="1" x14ac:dyDescent="0.25">
      <c r="A85" s="3" t="s">
        <v>2</v>
      </c>
      <c r="B85" s="28"/>
      <c r="C85" s="29"/>
    </row>
    <row r="86" spans="1:3" x14ac:dyDescent="0.2">
      <c r="A86" s="26"/>
      <c r="B86" s="27"/>
      <c r="C86" s="27"/>
    </row>
    <row r="87" spans="1:3" x14ac:dyDescent="0.2">
      <c r="A87" s="19" t="s">
        <v>1</v>
      </c>
      <c r="B87" s="19"/>
      <c r="C87" s="2">
        <f>B71+B52+B32+B12</f>
        <v>409666.56999999995</v>
      </c>
    </row>
    <row r="88" spans="1:3" ht="18" customHeight="1" x14ac:dyDescent="0.2">
      <c r="A88" s="19" t="s">
        <v>0</v>
      </c>
      <c r="B88" s="19"/>
      <c r="C88" s="2">
        <f>B13</f>
        <v>235000</v>
      </c>
    </row>
    <row r="89" spans="1:3" ht="28.5" customHeight="1" x14ac:dyDescent="0.2"/>
    <row r="92" spans="1:3" ht="13.15" customHeight="1" x14ac:dyDescent="0.2"/>
    <row r="108" ht="54.75" customHeight="1" x14ac:dyDescent="0.2"/>
    <row r="112" ht="13.15" customHeight="1" x14ac:dyDescent="0.2"/>
    <row r="128" ht="20.25" customHeight="1" x14ac:dyDescent="0.2"/>
    <row r="141" spans="6:6" x14ac:dyDescent="0.2">
      <c r="F141" s="1"/>
    </row>
    <row r="148" ht="19.5" customHeight="1" x14ac:dyDescent="0.2"/>
    <row r="150" ht="13.15" hidden="1" customHeight="1" x14ac:dyDescent="0.2"/>
    <row r="151" ht="13.15" hidden="1" customHeight="1" x14ac:dyDescent="0.2"/>
    <row r="152" ht="13.15" hidden="1" customHeight="1" x14ac:dyDescent="0.2"/>
    <row r="153" ht="13.9" hidden="1" customHeight="1" thickBot="1" x14ac:dyDescent="0.25"/>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t="13.5" hidden="1" customHeight="1" x14ac:dyDescent="0.2"/>
    <row r="173" hidden="1" x14ac:dyDescent="0.2"/>
    <row r="174" hidden="1" x14ac:dyDescent="0.2"/>
    <row r="175" hidden="1" x14ac:dyDescent="0.2"/>
    <row r="176" hidden="1" x14ac:dyDescent="0.2"/>
    <row r="177" hidden="1" x14ac:dyDescent="0.2"/>
    <row r="178" hidden="1" x14ac:dyDescent="0.2"/>
  </sheetData>
  <mergeCells count="42">
    <mergeCell ref="B70:C70"/>
    <mergeCell ref="B71:C71"/>
    <mergeCell ref="B72:C72"/>
    <mergeCell ref="B73:C84"/>
    <mergeCell ref="B85:C85"/>
    <mergeCell ref="A88:B88"/>
    <mergeCell ref="B12:C12"/>
    <mergeCell ref="B13:C13"/>
    <mergeCell ref="B14:C25"/>
    <mergeCell ref="B26:C26"/>
    <mergeCell ref="B27:C27"/>
    <mergeCell ref="B28:C28"/>
    <mergeCell ref="B29:C29"/>
    <mergeCell ref="B30:C30"/>
    <mergeCell ref="B31:C31"/>
    <mergeCell ref="B32:C32"/>
    <mergeCell ref="B33:C33"/>
    <mergeCell ref="B34:C45"/>
    <mergeCell ref="B46:C46"/>
    <mergeCell ref="B47:C47"/>
    <mergeCell ref="B48:C48"/>
    <mergeCell ref="B8:C8"/>
    <mergeCell ref="B9:C9"/>
    <mergeCell ref="B10:C10"/>
    <mergeCell ref="B11:C11"/>
    <mergeCell ref="A87:B87"/>
    <mergeCell ref="B49:C49"/>
    <mergeCell ref="B50:C50"/>
    <mergeCell ref="B51:C51"/>
    <mergeCell ref="B52:C52"/>
    <mergeCell ref="B53:C53"/>
    <mergeCell ref="B54:C64"/>
    <mergeCell ref="B65:C65"/>
    <mergeCell ref="B66:C66"/>
    <mergeCell ref="B67:C67"/>
    <mergeCell ref="B68:C68"/>
    <mergeCell ref="B69:C69"/>
    <mergeCell ref="B2:C2"/>
    <mergeCell ref="B3:C3"/>
    <mergeCell ref="B4:C4"/>
    <mergeCell ref="B5:C5"/>
    <mergeCell ref="B7:C7"/>
  </mergeCells>
  <hyperlinks>
    <hyperlink ref="B5" r:id="rId1" display="Tel.: 5 4513 4548, e-mail: vavrcik@mendelu.cz"/>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INVID_sestava pro měření průtok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Haman Miroslav</dc:creator>
  <cp:lastModifiedBy>Haman Miroslav</cp:lastModifiedBy>
  <dcterms:created xsi:type="dcterms:W3CDTF">2012-08-27T09:27:19Z</dcterms:created>
  <dcterms:modified xsi:type="dcterms:W3CDTF">2012-10-08T07:33:53Z</dcterms:modified>
</cp:coreProperties>
</file>